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905" windowWidth="14805" windowHeight="8010"/>
  </bookViews>
  <sheets>
    <sheet name="Sheet1" sheetId="1" r:id="rId1"/>
  </sheets>
  <definedNames>
    <definedName name="_xlnm.Print_Area" localSheetId="0">Sheet1!$A$1:$E$149</definedName>
    <definedName name="_xlnm.Print_Titles" localSheetId="0">Sheet1!$3:$4</definedName>
  </definedNames>
  <calcPr calcId="145621"/>
</workbook>
</file>

<file path=xl/calcChain.xml><?xml version="1.0" encoding="utf-8"?>
<calcChain xmlns="http://schemas.openxmlformats.org/spreadsheetml/2006/main">
  <c r="D6" i="1" l="1"/>
  <c r="D5" i="1" s="1"/>
  <c r="D108" i="1" l="1"/>
  <c r="B108" i="1"/>
  <c r="D104" i="1"/>
  <c r="B104" i="1"/>
  <c r="D102" i="1"/>
  <c r="B102" i="1"/>
  <c r="D100" i="1"/>
  <c r="B100" i="1"/>
  <c r="D98" i="1"/>
  <c r="B98" i="1"/>
  <c r="D96" i="1"/>
  <c r="B96" i="1"/>
  <c r="D94" i="1"/>
  <c r="B94" i="1"/>
  <c r="D87" i="1"/>
  <c r="B87" i="1"/>
  <c r="D81" i="1"/>
  <c r="B81" i="1"/>
  <c r="B6" i="1"/>
  <c r="B5" i="1" l="1"/>
</calcChain>
</file>

<file path=xl/sharedStrings.xml><?xml version="1.0" encoding="utf-8"?>
<sst xmlns="http://schemas.openxmlformats.org/spreadsheetml/2006/main" count="285" uniqueCount="188">
  <si>
    <t>附件1</t>
    <phoneticPr fontId="1" type="noConversion"/>
  </si>
  <si>
    <t>招生单位</t>
    <phoneticPr fontId="1" type="noConversion"/>
  </si>
  <si>
    <t>博士计划</t>
    <phoneticPr fontId="1" type="noConversion"/>
  </si>
  <si>
    <t>小计</t>
    <phoneticPr fontId="1" type="noConversion"/>
  </si>
  <si>
    <t>内蒙古</t>
    <phoneticPr fontId="1" type="noConversion"/>
  </si>
  <si>
    <t>合计</t>
    <phoneticPr fontId="1" type="noConversion"/>
  </si>
  <si>
    <t>教　育　部</t>
  </si>
  <si>
    <t>北京大学</t>
  </si>
  <si>
    <t xml:space="preserve"> </t>
    <phoneticPr fontId="1" type="noConversion"/>
  </si>
  <si>
    <t>中国人民大学</t>
  </si>
  <si>
    <t>清华大学</t>
  </si>
  <si>
    <t>北京科技大学</t>
  </si>
  <si>
    <t>北京化工大学</t>
  </si>
  <si>
    <t>北京师范大学</t>
  </si>
  <si>
    <t>北京外国语大学</t>
  </si>
  <si>
    <t>北京语言大学</t>
  </si>
  <si>
    <t>北京交通大学</t>
  </si>
  <si>
    <t>北京邮电大学</t>
  </si>
  <si>
    <t>中国石油大学(北京)</t>
  </si>
  <si>
    <t>中国石油大学(华东)</t>
  </si>
  <si>
    <t>中国农业大学</t>
  </si>
  <si>
    <t>北京林业大学</t>
  </si>
  <si>
    <t>中国传媒大学</t>
  </si>
  <si>
    <t>中央财经大学</t>
  </si>
  <si>
    <t>中国政法大学</t>
  </si>
  <si>
    <t>中央音乐学院</t>
  </si>
  <si>
    <t>中央戏剧学院</t>
  </si>
  <si>
    <t>中央美术学院</t>
  </si>
  <si>
    <t>北京中医药大学</t>
  </si>
  <si>
    <t>对外经济贸易大学</t>
  </si>
  <si>
    <t>华北电力大学</t>
  </si>
  <si>
    <t>中国地质大学(北京)</t>
  </si>
  <si>
    <t>中国矿业大学(北京)</t>
  </si>
  <si>
    <t>南开大学</t>
  </si>
  <si>
    <t>天津大学</t>
  </si>
  <si>
    <t>大连理工大学</t>
  </si>
  <si>
    <t>东北大学</t>
  </si>
  <si>
    <t>吉林大学</t>
  </si>
  <si>
    <t>东北师范大学</t>
  </si>
  <si>
    <t>东北林业大学</t>
  </si>
  <si>
    <t>复旦大学</t>
  </si>
  <si>
    <t>同济大学</t>
  </si>
  <si>
    <t>上海交通大学</t>
  </si>
  <si>
    <t>华东理工大学</t>
  </si>
  <si>
    <t>东华大学</t>
  </si>
  <si>
    <t>华东师范大学</t>
  </si>
  <si>
    <t>上海外国语大学</t>
  </si>
  <si>
    <t>上海财经大学</t>
  </si>
  <si>
    <t>南京大学</t>
  </si>
  <si>
    <t>东南大学</t>
  </si>
  <si>
    <t>中国矿业大学</t>
  </si>
  <si>
    <t>河海大学</t>
  </si>
  <si>
    <t>南京农业大学</t>
  </si>
  <si>
    <t>中国药科大学</t>
  </si>
  <si>
    <t>江南大学</t>
  </si>
  <si>
    <t>合肥工业大学</t>
  </si>
  <si>
    <t>浙江大学</t>
  </si>
  <si>
    <t>厦门大学</t>
  </si>
  <si>
    <t>山东大学</t>
  </si>
  <si>
    <t>中国海洋大学</t>
  </si>
  <si>
    <t>武汉大学</t>
  </si>
  <si>
    <t>华中科技大学</t>
  </si>
  <si>
    <t>中国地质大学(武汉)</t>
  </si>
  <si>
    <t>武汉理工大学</t>
  </si>
  <si>
    <t>华中师范大学</t>
  </si>
  <si>
    <t>华中农业大学</t>
  </si>
  <si>
    <t>中南财经政法大学</t>
  </si>
  <si>
    <t>湖南大学</t>
  </si>
  <si>
    <t>中南大学</t>
  </si>
  <si>
    <t>中山大学</t>
  </si>
  <si>
    <t>华南理工大学</t>
  </si>
  <si>
    <t>四川大学</t>
  </si>
  <si>
    <t>西南财经大学</t>
  </si>
  <si>
    <t>西南交通大学</t>
  </si>
  <si>
    <t>电子科技大学</t>
  </si>
  <si>
    <t>重庆大学</t>
  </si>
  <si>
    <t>西南大学</t>
  </si>
  <si>
    <t>西北农林科技大学</t>
  </si>
  <si>
    <t>陕西师范大学</t>
  </si>
  <si>
    <t>西安电子科技大学</t>
  </si>
  <si>
    <t>长安大学</t>
  </si>
  <si>
    <t>兰州大学</t>
  </si>
  <si>
    <t>国家民族事务委员会</t>
  </si>
  <si>
    <t>中央民族大学</t>
  </si>
  <si>
    <t>中南民族大学</t>
  </si>
  <si>
    <t>西南民族大学</t>
  </si>
  <si>
    <t>西北民族大学</t>
  </si>
  <si>
    <t>北方民族大学</t>
  </si>
  <si>
    <t>工业和信息化部（国家国防科技工业局）</t>
  </si>
  <si>
    <t>北京航空航天大学</t>
  </si>
  <si>
    <t>北京理工大学</t>
  </si>
  <si>
    <t>哈尔滨工业大学</t>
  </si>
  <si>
    <t>南京航空航天大学</t>
  </si>
  <si>
    <t>南京理工大学</t>
  </si>
  <si>
    <t>西北工业大学</t>
  </si>
  <si>
    <t>公  安  部</t>
  </si>
  <si>
    <t>中国人民公安大学</t>
  </si>
  <si>
    <t>国家体育总局</t>
  </si>
  <si>
    <t>北京体育大学</t>
  </si>
  <si>
    <t>国务院侨务办公室</t>
  </si>
  <si>
    <t>暨南大学</t>
  </si>
  <si>
    <t>交通运输部</t>
    <phoneticPr fontId="1" type="noConversion"/>
  </si>
  <si>
    <t>大连海事大学</t>
  </si>
  <si>
    <t>国家卫生计生委</t>
    <phoneticPr fontId="1" type="noConversion"/>
  </si>
  <si>
    <t>北京协和医学院</t>
  </si>
  <si>
    <t xml:space="preserve"> </t>
    <phoneticPr fontId="1" type="noConversion"/>
  </si>
  <si>
    <t>　</t>
    <phoneticPr fontId="1" type="noConversion"/>
  </si>
  <si>
    <t>科　研　院　所</t>
  </si>
  <si>
    <t>中国科学院大学</t>
  </si>
  <si>
    <t>中国农业科学院</t>
  </si>
  <si>
    <t>财政部财政科学研究所</t>
  </si>
  <si>
    <t>地方院校</t>
  </si>
  <si>
    <t>中国音乐学院</t>
  </si>
  <si>
    <t>北京电影学院</t>
  </si>
  <si>
    <t>北京工商大学</t>
  </si>
  <si>
    <t>北京印刷学院</t>
  </si>
  <si>
    <t>北京建筑大学</t>
  </si>
  <si>
    <t>北京联合大学</t>
  </si>
  <si>
    <t>天津师范大学</t>
  </si>
  <si>
    <t>天津科技大学</t>
  </si>
  <si>
    <t>天津工业大学</t>
  </si>
  <si>
    <t>天津中医药大学</t>
  </si>
  <si>
    <t>天津财经大学</t>
  </si>
  <si>
    <t>天津医科大学</t>
  </si>
  <si>
    <t>辽宁石油化工大学</t>
  </si>
  <si>
    <t>长春师范大学</t>
  </si>
  <si>
    <t>长春理工大学</t>
    <phoneticPr fontId="1" type="noConversion"/>
  </si>
  <si>
    <t>延边大学</t>
    <phoneticPr fontId="1" type="noConversion"/>
  </si>
  <si>
    <t>上海师范大学</t>
  </si>
  <si>
    <t>南京信息工程大学</t>
  </si>
  <si>
    <t>福建农林大学</t>
  </si>
  <si>
    <t>福建师范大学</t>
  </si>
  <si>
    <t>福州大学</t>
  </si>
  <si>
    <t>南昌大学</t>
  </si>
  <si>
    <t>江西财经大学</t>
  </si>
  <si>
    <t>江西师范大学</t>
  </si>
  <si>
    <t>江西中医药大学</t>
  </si>
  <si>
    <t>江西科技师范大学</t>
  </si>
  <si>
    <t>江西理工大学</t>
  </si>
  <si>
    <t>景德镇陶瓷学院</t>
  </si>
  <si>
    <t>华北水利水电大学</t>
  </si>
  <si>
    <t>湖北大学</t>
    <phoneticPr fontId="1" type="noConversion"/>
  </si>
  <si>
    <t>三峡大学</t>
  </si>
  <si>
    <t>广东技术师范学院</t>
  </si>
  <si>
    <t>四川美术学院</t>
  </si>
  <si>
    <t>贵州大学</t>
    <phoneticPr fontId="1" type="noConversion"/>
  </si>
  <si>
    <t>贵州民族大学</t>
    <phoneticPr fontId="1" type="noConversion"/>
  </si>
  <si>
    <t>云南民族大学</t>
    <phoneticPr fontId="1" type="noConversion"/>
  </si>
  <si>
    <t>西北大学</t>
  </si>
  <si>
    <t>西安建筑科技大学</t>
  </si>
  <si>
    <t>西北师范大学</t>
  </si>
  <si>
    <t>兰州商学院</t>
  </si>
  <si>
    <t>注：1.中国科学院大学博士计划含定向新疆及西藏和四川、云南、甘肃、青海四省藏区计划35名，硕士计划含中科院各地方研究所计划130名，考生可咨询中国科学院大学招生办公室（联系电话：010－88256714）后报考，计划由中国科学院大学统一调配；2.内地西藏班、内地新疆班、民族院校、高校少数民族预科培养基地和少数民族骨干计划硕士基础培训学校的教师、管理人员以及民族科研机构人员报考有关高校中的“其它”项计划；3.招生计划数在10人以上（含10人）的招生单位可招收不超过10%的汉族在职考生，招生计划数在10人以下的招生单位应全部招收少数民族考生。</t>
    <phoneticPr fontId="1" type="noConversion"/>
  </si>
  <si>
    <t>2016年少数民族高层次骨干人才计划名额分配表</t>
    <phoneticPr fontId="1" type="noConversion"/>
  </si>
  <si>
    <t>硕士计划</t>
    <phoneticPr fontId="1" type="noConversion"/>
  </si>
  <si>
    <t>招生学校可报考的学科门类（专业）</t>
    <phoneticPr fontId="1" type="noConversion"/>
  </si>
  <si>
    <t>经济学、法学、管理学</t>
    <phoneticPr fontId="1" type="noConversion"/>
  </si>
  <si>
    <t>工学、理学、管理学</t>
    <phoneticPr fontId="1" type="noConversion"/>
  </si>
  <si>
    <t>理学、工学</t>
    <phoneticPr fontId="1" type="noConversion"/>
  </si>
  <si>
    <t>教育学</t>
    <phoneticPr fontId="1" type="noConversion"/>
  </si>
  <si>
    <t>文学、法学</t>
    <phoneticPr fontId="1" type="noConversion"/>
  </si>
  <si>
    <t>工学、理学</t>
    <phoneticPr fontId="1" type="noConversion"/>
  </si>
  <si>
    <t>工学</t>
    <phoneticPr fontId="1" type="noConversion"/>
  </si>
  <si>
    <t>农学、理学</t>
    <phoneticPr fontId="1" type="noConversion"/>
  </si>
  <si>
    <t>农学、理学、工学</t>
    <phoneticPr fontId="1" type="noConversion"/>
  </si>
  <si>
    <t>文学</t>
    <phoneticPr fontId="1" type="noConversion"/>
  </si>
  <si>
    <t>经济学、管理学</t>
    <phoneticPr fontId="1" type="noConversion"/>
  </si>
  <si>
    <t>法学</t>
    <phoneticPr fontId="1" type="noConversion"/>
  </si>
  <si>
    <t>公布的招生专业</t>
    <phoneticPr fontId="1" type="noConversion"/>
  </si>
  <si>
    <t>医学</t>
    <phoneticPr fontId="1" type="noConversion"/>
  </si>
  <si>
    <t>工学、管理学</t>
    <phoneticPr fontId="1" type="noConversion"/>
  </si>
  <si>
    <t>工学、艺术学</t>
    <phoneticPr fontId="1" type="noConversion"/>
  </si>
  <si>
    <t>经济学、法学</t>
    <phoneticPr fontId="1" type="noConversion"/>
  </si>
  <si>
    <t>教育学、法学、经济学</t>
    <phoneticPr fontId="1" type="noConversion"/>
  </si>
  <si>
    <t>农学</t>
    <phoneticPr fontId="1" type="noConversion"/>
  </si>
  <si>
    <t>经济学</t>
    <phoneticPr fontId="1" type="noConversion"/>
  </si>
  <si>
    <t>经济学、法学、理学</t>
    <phoneticPr fontId="1" type="noConversion"/>
  </si>
  <si>
    <t>经济学、文学、艺术学</t>
    <phoneticPr fontId="1" type="noConversion"/>
  </si>
  <si>
    <t>理学</t>
    <phoneticPr fontId="1" type="noConversion"/>
  </si>
  <si>
    <t>文学、管理学</t>
    <phoneticPr fontId="1" type="noConversion"/>
  </si>
  <si>
    <t>经济学、教育学、管理学</t>
    <phoneticPr fontId="1" type="noConversion"/>
  </si>
  <si>
    <t>教育学、文学</t>
    <phoneticPr fontId="1" type="noConversion"/>
  </si>
  <si>
    <t>文学（少数民族）、艺术学（少数民族）、法学（民族学）</t>
    <phoneticPr fontId="1" type="noConversion"/>
  </si>
  <si>
    <t>工学、理学</t>
  </si>
  <si>
    <t>体育学</t>
    <phoneticPr fontId="1" type="noConversion"/>
  </si>
  <si>
    <t>经济学、管理学、法学、医学</t>
    <phoneticPr fontId="1" type="noConversion"/>
  </si>
  <si>
    <t>管理学、教育学</t>
    <phoneticPr fontId="1" type="noConversion"/>
  </si>
  <si>
    <t>公布的招生专业</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</si>
</sst>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2" x14ac:knownFonts="1">
    <font>
      <sz val="11"/>
      <color theme="1"/>
      <name val="宋体"/>
      <family val="2"/>
      <scheme val="minor"/>
    </font>
    <font>
      <sz val="9"/>
      <name val="宋体"/>
      <family val="3"/>
      <charset val="134"/>
    </font>
    <font>
      <sz val="9"/>
      <name val="宋体"/>
      <family val="3"/>
      <charset val="134"/>
      <scheme val="minor"/>
    </font>
    <font>
      <sz val="10"/>
      <name val="宋体"/>
      <family val="3"/>
      <charset val="134"/>
    </font>
    <font>
      <b/>
      <sz val="11"/>
      <name val="宋体"/>
      <family val="3"/>
      <charset val="134"/>
    </font>
    <font>
      <b/>
      <sz val="10"/>
      <name val="宋体"/>
      <family val="3"/>
      <charset val="134"/>
    </font>
    <font>
      <b/>
      <sz val="9"/>
      <name val="宋体"/>
      <family val="3"/>
      <charset val="134"/>
    </font>
    <font>
      <b/>
      <sz val="16"/>
      <name val="黑体"/>
      <family val="3"/>
      <charset val="134"/>
    </font>
    <font>
      <b/>
      <sz val="14"/>
      <name val="宋体"/>
      <family val="3"/>
      <charset val="134"/>
    </font>
    <font>
      <b/>
      <sz val="11"/>
      <color indexed="8"/>
      <name val="宋体"/>
      <family val="3"/>
      <charset val="134"/>
    </font>
    <font>
      <sz val="10"/>
      <color indexed="8"/>
      <name val="宋体"/>
      <family val="3"/>
      <charset val="134"/>
    </font>
    <font>
      <b/>
      <sz val="10"/>
      <color indexed="8"/>
      <name val="宋体"/>
      <family val="3"/>
      <charset val="134"/>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9">
    <xf numFmtId="0" fontId="0" fillId="0" borderId="0" xfId="0"/>
    <xf numFmtId="0" fontId="3" fillId="0" borderId="0" xfId="0" applyFont="1" applyAlignment="1">
      <alignment vertical="center"/>
    </xf>
    <xf numFmtId="176"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left" vertical="center" wrapText="1"/>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6" fillId="0" borderId="2" xfId="0" applyFont="1" applyBorder="1" applyAlignment="1">
      <alignment horizontal="left" vertical="center" wrapText="1"/>
    </xf>
    <xf numFmtId="0" fontId="7" fillId="0" borderId="0" xfId="0" applyFont="1" applyAlignment="1">
      <alignment horizontal="left" vertical="center"/>
    </xf>
    <xf numFmtId="0" fontId="3" fillId="0" borderId="2" xfId="0" applyFont="1" applyFill="1" applyBorder="1" applyAlignment="1">
      <alignment horizontal="center" vertical="center"/>
    </xf>
    <xf numFmtId="0" fontId="5" fillId="0" borderId="2" xfId="0" applyFont="1" applyBorder="1" applyAlignment="1">
      <alignment horizontal="center" vertical="center"/>
    </xf>
    <xf numFmtId="0" fontId="5"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1" fillId="0" borderId="2" xfId="0" applyFont="1" applyFill="1" applyBorder="1" applyAlignment="1">
      <alignment horizontal="left" vertical="center"/>
    </xf>
    <xf numFmtId="0" fontId="1" fillId="0" borderId="2" xfId="0" applyFont="1" applyBorder="1" applyAlignment="1">
      <alignment horizontal="left" vertical="center"/>
    </xf>
    <xf numFmtId="0" fontId="8"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NumberFormat="1" applyFont="1" applyBorder="1" applyAlignment="1">
      <alignment horizontal="center" vertical="center" wrapText="1"/>
    </xf>
    <xf numFmtId="0" fontId="3" fillId="0" borderId="4" xfId="0" applyFont="1" applyBorder="1" applyAlignment="1">
      <alignment horizontal="left"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9" xfId="0" applyFont="1" applyBorder="1" applyAlignment="1">
      <alignment horizontal="left" vertical="center"/>
    </xf>
    <xf numFmtId="0" fontId="11" fillId="0" borderId="9" xfId="0" applyFont="1" applyBorder="1" applyAlignment="1">
      <alignment horizontal="left" vertical="center"/>
    </xf>
    <xf numFmtId="0" fontId="10" fillId="0" borderId="9" xfId="0" applyFont="1" applyBorder="1" applyAlignment="1">
      <alignment horizontal="left" vertical="center" wrapText="1"/>
    </xf>
    <xf numFmtId="0" fontId="3" fillId="0" borderId="2"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9"/>
  <sheetViews>
    <sheetView tabSelected="1" zoomScale="136" zoomScaleNormal="136" workbookViewId="0">
      <selection activeCell="E7" sqref="E7"/>
    </sheetView>
  </sheetViews>
  <sheetFormatPr defaultRowHeight="13.5" x14ac:dyDescent="0.15"/>
  <cols>
    <col min="1" max="1" width="24.75" customWidth="1"/>
    <col min="2" max="2" width="8.625" customWidth="1"/>
    <col min="3" max="4" width="7.625" customWidth="1"/>
    <col min="5" max="5" width="33" customWidth="1"/>
  </cols>
  <sheetData>
    <row r="1" spans="1:5" ht="20.25" x14ac:dyDescent="0.15">
      <c r="A1" s="9" t="s">
        <v>0</v>
      </c>
      <c r="B1" s="1"/>
      <c r="C1" s="1"/>
      <c r="D1" s="1"/>
      <c r="E1" s="1"/>
    </row>
    <row r="2" spans="1:5" ht="37.5" customHeight="1" x14ac:dyDescent="0.15">
      <c r="A2" s="16" t="s">
        <v>153</v>
      </c>
      <c r="B2" s="16"/>
      <c r="C2" s="16"/>
      <c r="D2" s="16"/>
      <c r="E2" s="16"/>
    </row>
    <row r="3" spans="1:5" ht="19.5" customHeight="1" x14ac:dyDescent="0.15">
      <c r="A3" s="17" t="s">
        <v>1</v>
      </c>
      <c r="B3" s="18" t="s">
        <v>2</v>
      </c>
      <c r="C3" s="20" t="s">
        <v>154</v>
      </c>
      <c r="D3" s="21"/>
      <c r="E3" s="22" t="s">
        <v>155</v>
      </c>
    </row>
    <row r="4" spans="1:5" ht="30" customHeight="1" x14ac:dyDescent="0.15">
      <c r="A4" s="17"/>
      <c r="B4" s="18"/>
      <c r="C4" s="2" t="s">
        <v>3</v>
      </c>
      <c r="D4" s="10" t="s">
        <v>4</v>
      </c>
      <c r="E4" s="23"/>
    </row>
    <row r="5" spans="1:5" x14ac:dyDescent="0.15">
      <c r="A5" s="3" t="s">
        <v>5</v>
      </c>
      <c r="B5" s="2">
        <f>B6+B81+B87+B94+B96+B98+B100+B102+B104+B108</f>
        <v>1000</v>
      </c>
      <c r="C5" s="2">
        <v>4000</v>
      </c>
      <c r="D5" s="2">
        <f>D6+D81+D87+D94+D96+D98+D100+D102+D104+D108</f>
        <v>422</v>
      </c>
      <c r="E5" s="23"/>
    </row>
    <row r="6" spans="1:5" x14ac:dyDescent="0.15">
      <c r="A6" s="3" t="s">
        <v>6</v>
      </c>
      <c r="B6" s="11">
        <f>SUM(B7:B80)</f>
        <v>758</v>
      </c>
      <c r="C6" s="11">
        <v>2487</v>
      </c>
      <c r="D6" s="12">
        <f t="shared" ref="D6" si="0">SUM(D7:D80)</f>
        <v>249</v>
      </c>
      <c r="E6" s="24"/>
    </row>
    <row r="7" spans="1:5" x14ac:dyDescent="0.15">
      <c r="A7" s="4" t="s">
        <v>7</v>
      </c>
      <c r="B7" s="5">
        <v>16</v>
      </c>
      <c r="C7" s="6">
        <v>42</v>
      </c>
      <c r="D7" s="10">
        <v>4</v>
      </c>
      <c r="E7" s="25" t="s">
        <v>185</v>
      </c>
    </row>
    <row r="8" spans="1:5" x14ac:dyDescent="0.15">
      <c r="A8" s="4" t="s">
        <v>9</v>
      </c>
      <c r="B8" s="5">
        <v>14</v>
      </c>
      <c r="C8" s="6">
        <v>42</v>
      </c>
      <c r="D8" s="10">
        <v>4</v>
      </c>
      <c r="E8" s="25" t="s">
        <v>156</v>
      </c>
    </row>
    <row r="9" spans="1:5" x14ac:dyDescent="0.15">
      <c r="A9" s="4" t="s">
        <v>10</v>
      </c>
      <c r="B9" s="5">
        <v>32</v>
      </c>
      <c r="C9" s="6">
        <v>41</v>
      </c>
      <c r="D9" s="10">
        <v>4</v>
      </c>
      <c r="E9" s="25" t="s">
        <v>157</v>
      </c>
    </row>
    <row r="10" spans="1:5" x14ac:dyDescent="0.15">
      <c r="A10" s="4" t="s">
        <v>11</v>
      </c>
      <c r="B10" s="5">
        <v>3</v>
      </c>
      <c r="C10" s="6">
        <v>20</v>
      </c>
      <c r="D10" s="10">
        <v>2</v>
      </c>
      <c r="E10" s="25" t="s">
        <v>158</v>
      </c>
    </row>
    <row r="11" spans="1:5" x14ac:dyDescent="0.15">
      <c r="A11" s="4" t="s">
        <v>12</v>
      </c>
      <c r="B11" s="5">
        <v>2</v>
      </c>
      <c r="C11" s="6">
        <v>8</v>
      </c>
      <c r="D11" s="10"/>
      <c r="E11" s="25" t="s">
        <v>158</v>
      </c>
    </row>
    <row r="12" spans="1:5" x14ac:dyDescent="0.15">
      <c r="A12" s="4" t="s">
        <v>13</v>
      </c>
      <c r="B12" s="5">
        <v>5</v>
      </c>
      <c r="C12" s="6">
        <v>11</v>
      </c>
      <c r="D12" s="10">
        <v>3</v>
      </c>
      <c r="E12" s="25" t="s">
        <v>159</v>
      </c>
    </row>
    <row r="13" spans="1:5" x14ac:dyDescent="0.15">
      <c r="A13" s="4" t="s">
        <v>14</v>
      </c>
      <c r="B13" s="5">
        <v>4</v>
      </c>
      <c r="C13" s="6">
        <v>12</v>
      </c>
      <c r="D13" s="10">
        <v>2</v>
      </c>
      <c r="E13" s="25" t="s">
        <v>160</v>
      </c>
    </row>
    <row r="14" spans="1:5" x14ac:dyDescent="0.15">
      <c r="A14" s="4" t="s">
        <v>15</v>
      </c>
      <c r="B14" s="5">
        <v>8</v>
      </c>
      <c r="C14" s="6">
        <v>32</v>
      </c>
      <c r="D14" s="10">
        <v>2</v>
      </c>
      <c r="E14" s="25" t="s">
        <v>160</v>
      </c>
    </row>
    <row r="15" spans="1:5" x14ac:dyDescent="0.15">
      <c r="A15" s="4" t="s">
        <v>16</v>
      </c>
      <c r="B15" s="5">
        <v>2</v>
      </c>
      <c r="C15" s="6">
        <v>10</v>
      </c>
      <c r="D15" s="10">
        <v>2</v>
      </c>
      <c r="E15" s="25" t="s">
        <v>161</v>
      </c>
    </row>
    <row r="16" spans="1:5" x14ac:dyDescent="0.15">
      <c r="A16" s="4" t="s">
        <v>17</v>
      </c>
      <c r="B16" s="5">
        <v>4</v>
      </c>
      <c r="C16" s="6">
        <v>18</v>
      </c>
      <c r="D16" s="10">
        <v>2</v>
      </c>
      <c r="E16" s="25" t="s">
        <v>162</v>
      </c>
    </row>
    <row r="17" spans="1:5" x14ac:dyDescent="0.15">
      <c r="A17" s="4" t="s">
        <v>18</v>
      </c>
      <c r="B17" s="5"/>
      <c r="C17" s="6">
        <v>8</v>
      </c>
      <c r="D17" s="10"/>
      <c r="E17" s="25"/>
    </row>
    <row r="18" spans="1:5" x14ac:dyDescent="0.15">
      <c r="A18" s="4" t="s">
        <v>19</v>
      </c>
      <c r="B18" s="5">
        <v>4</v>
      </c>
      <c r="C18" s="6">
        <v>50</v>
      </c>
      <c r="D18" s="10">
        <v>4</v>
      </c>
      <c r="E18" s="25" t="s">
        <v>161</v>
      </c>
    </row>
    <row r="19" spans="1:5" x14ac:dyDescent="0.15">
      <c r="A19" s="4" t="s">
        <v>20</v>
      </c>
      <c r="B19" s="5">
        <v>11</v>
      </c>
      <c r="C19" s="6">
        <v>18</v>
      </c>
      <c r="D19" s="10">
        <v>2</v>
      </c>
      <c r="E19" s="25" t="s">
        <v>163</v>
      </c>
    </row>
    <row r="20" spans="1:5" x14ac:dyDescent="0.15">
      <c r="A20" s="4" t="s">
        <v>21</v>
      </c>
      <c r="B20" s="5">
        <v>5</v>
      </c>
      <c r="C20" s="6">
        <v>22</v>
      </c>
      <c r="D20" s="10">
        <v>2</v>
      </c>
      <c r="E20" s="25" t="s">
        <v>164</v>
      </c>
    </row>
    <row r="21" spans="1:5" x14ac:dyDescent="0.15">
      <c r="A21" s="4" t="s">
        <v>22</v>
      </c>
      <c r="B21" s="5">
        <v>8</v>
      </c>
      <c r="C21" s="6">
        <v>55</v>
      </c>
      <c r="D21" s="10">
        <v>5</v>
      </c>
      <c r="E21" s="25" t="s">
        <v>165</v>
      </c>
    </row>
    <row r="22" spans="1:5" x14ac:dyDescent="0.15">
      <c r="A22" s="4" t="s">
        <v>23</v>
      </c>
      <c r="B22" s="5">
        <v>23</v>
      </c>
      <c r="C22" s="6">
        <v>50</v>
      </c>
      <c r="D22" s="10">
        <v>6</v>
      </c>
      <c r="E22" s="25" t="s">
        <v>166</v>
      </c>
    </row>
    <row r="23" spans="1:5" x14ac:dyDescent="0.15">
      <c r="A23" s="4" t="s">
        <v>24</v>
      </c>
      <c r="B23" s="5">
        <v>14</v>
      </c>
      <c r="C23" s="6">
        <v>51</v>
      </c>
      <c r="D23" s="10">
        <v>5</v>
      </c>
      <c r="E23" s="25" t="s">
        <v>167</v>
      </c>
    </row>
    <row r="24" spans="1:5" x14ac:dyDescent="0.15">
      <c r="A24" s="4" t="s">
        <v>25</v>
      </c>
      <c r="B24" s="5">
        <v>3</v>
      </c>
      <c r="C24" s="6">
        <v>5</v>
      </c>
      <c r="D24" s="10" t="s">
        <v>8</v>
      </c>
      <c r="E24" s="25" t="s">
        <v>168</v>
      </c>
    </row>
    <row r="25" spans="1:5" x14ac:dyDescent="0.15">
      <c r="A25" s="4" t="s">
        <v>26</v>
      </c>
      <c r="B25" s="5"/>
      <c r="C25" s="6">
        <v>3</v>
      </c>
      <c r="D25" s="10" t="s">
        <v>8</v>
      </c>
      <c r="E25" s="25" t="s">
        <v>168</v>
      </c>
    </row>
    <row r="26" spans="1:5" x14ac:dyDescent="0.15">
      <c r="A26" s="4" t="s">
        <v>27</v>
      </c>
      <c r="B26" s="5">
        <v>3</v>
      </c>
      <c r="C26" s="6">
        <v>14</v>
      </c>
      <c r="D26" s="10"/>
      <c r="E26" s="25" t="s">
        <v>168</v>
      </c>
    </row>
    <row r="27" spans="1:5" x14ac:dyDescent="0.15">
      <c r="A27" s="4" t="s">
        <v>28</v>
      </c>
      <c r="B27" s="5">
        <v>10</v>
      </c>
      <c r="C27" s="6">
        <v>14</v>
      </c>
      <c r="D27" s="10">
        <v>2</v>
      </c>
      <c r="E27" s="25" t="s">
        <v>169</v>
      </c>
    </row>
    <row r="28" spans="1:5" x14ac:dyDescent="0.15">
      <c r="A28" s="4" t="s">
        <v>29</v>
      </c>
      <c r="B28" s="5">
        <v>6</v>
      </c>
      <c r="C28" s="6">
        <v>42</v>
      </c>
      <c r="D28" s="10">
        <v>3</v>
      </c>
      <c r="E28" s="25" t="s">
        <v>166</v>
      </c>
    </row>
    <row r="29" spans="1:5" x14ac:dyDescent="0.15">
      <c r="A29" s="4" t="s">
        <v>30</v>
      </c>
      <c r="B29" s="5">
        <v>18</v>
      </c>
      <c r="C29" s="6">
        <v>42</v>
      </c>
      <c r="D29" s="10">
        <v>3</v>
      </c>
      <c r="E29" s="25" t="s">
        <v>170</v>
      </c>
    </row>
    <row r="30" spans="1:5" x14ac:dyDescent="0.15">
      <c r="A30" s="4" t="s">
        <v>31</v>
      </c>
      <c r="B30" s="5"/>
      <c r="C30" s="6">
        <v>10</v>
      </c>
      <c r="D30" s="10">
        <v>2</v>
      </c>
      <c r="E30" s="25" t="s">
        <v>158</v>
      </c>
    </row>
    <row r="31" spans="1:5" x14ac:dyDescent="0.15">
      <c r="A31" s="4" t="s">
        <v>32</v>
      </c>
      <c r="B31" s="5"/>
      <c r="C31" s="6">
        <v>6</v>
      </c>
      <c r="D31" s="10">
        <v>2</v>
      </c>
      <c r="E31" s="25" t="s">
        <v>158</v>
      </c>
    </row>
    <row r="32" spans="1:5" x14ac:dyDescent="0.15">
      <c r="A32" s="4" t="s">
        <v>33</v>
      </c>
      <c r="B32" s="5">
        <v>5</v>
      </c>
      <c r="C32" s="6">
        <v>26</v>
      </c>
      <c r="D32" s="10">
        <v>3</v>
      </c>
      <c r="E32" s="25" t="s">
        <v>166</v>
      </c>
    </row>
    <row r="33" spans="1:5" x14ac:dyDescent="0.15">
      <c r="A33" s="4" t="s">
        <v>34</v>
      </c>
      <c r="B33" s="5">
        <v>3</v>
      </c>
      <c r="C33" s="6">
        <v>24</v>
      </c>
      <c r="D33" s="10">
        <v>3</v>
      </c>
      <c r="E33" s="25" t="s">
        <v>171</v>
      </c>
    </row>
    <row r="34" spans="1:5" x14ac:dyDescent="0.15">
      <c r="A34" s="4" t="s">
        <v>35</v>
      </c>
      <c r="B34" s="5">
        <v>3</v>
      </c>
      <c r="C34" s="6">
        <v>20</v>
      </c>
      <c r="D34" s="10">
        <v>2</v>
      </c>
      <c r="E34" s="25" t="s">
        <v>158</v>
      </c>
    </row>
    <row r="35" spans="1:5" x14ac:dyDescent="0.15">
      <c r="A35" s="4" t="s">
        <v>36</v>
      </c>
      <c r="B35" s="5">
        <v>6</v>
      </c>
      <c r="C35" s="6">
        <v>32</v>
      </c>
      <c r="D35" s="10">
        <v>5</v>
      </c>
      <c r="E35" s="25" t="s">
        <v>172</v>
      </c>
    </row>
    <row r="36" spans="1:5" x14ac:dyDescent="0.15">
      <c r="A36" s="4" t="s">
        <v>37</v>
      </c>
      <c r="B36" s="5">
        <v>28</v>
      </c>
      <c r="C36" s="6">
        <v>64</v>
      </c>
      <c r="D36" s="10">
        <v>4</v>
      </c>
      <c r="E36" s="25" t="s">
        <v>172</v>
      </c>
    </row>
    <row r="37" spans="1:5" x14ac:dyDescent="0.15">
      <c r="A37" s="4" t="s">
        <v>38</v>
      </c>
      <c r="B37" s="5">
        <v>38</v>
      </c>
      <c r="C37" s="6">
        <v>147</v>
      </c>
      <c r="D37" s="10">
        <v>12</v>
      </c>
      <c r="E37" s="25" t="s">
        <v>173</v>
      </c>
    </row>
    <row r="38" spans="1:5" x14ac:dyDescent="0.15">
      <c r="A38" s="4" t="s">
        <v>39</v>
      </c>
      <c r="B38" s="5">
        <v>13</v>
      </c>
      <c r="C38" s="6">
        <v>18</v>
      </c>
      <c r="D38" s="10">
        <v>3</v>
      </c>
      <c r="E38" s="25" t="s">
        <v>174</v>
      </c>
    </row>
    <row r="39" spans="1:5" x14ac:dyDescent="0.15">
      <c r="A39" s="4" t="s">
        <v>40</v>
      </c>
      <c r="B39" s="5">
        <v>11</v>
      </c>
      <c r="C39" s="6">
        <v>18</v>
      </c>
      <c r="D39" s="13">
        <v>2</v>
      </c>
      <c r="E39" s="25" t="s">
        <v>186</v>
      </c>
    </row>
    <row r="40" spans="1:5" x14ac:dyDescent="0.15">
      <c r="A40" s="4" t="s">
        <v>41</v>
      </c>
      <c r="B40" s="5">
        <v>4</v>
      </c>
      <c r="C40" s="6">
        <v>35</v>
      </c>
      <c r="D40" s="10">
        <v>4</v>
      </c>
      <c r="E40" s="25" t="s">
        <v>162</v>
      </c>
    </row>
    <row r="41" spans="1:5" x14ac:dyDescent="0.15">
      <c r="A41" s="4" t="s">
        <v>42</v>
      </c>
      <c r="B41" s="5">
        <v>2</v>
      </c>
      <c r="C41" s="6">
        <v>34</v>
      </c>
      <c r="D41" s="10">
        <v>4</v>
      </c>
      <c r="E41" s="25" t="s">
        <v>161</v>
      </c>
    </row>
    <row r="42" spans="1:5" x14ac:dyDescent="0.15">
      <c r="A42" s="4" t="s">
        <v>43</v>
      </c>
      <c r="B42" s="5">
        <v>2</v>
      </c>
      <c r="C42" s="6">
        <v>8</v>
      </c>
      <c r="D42" s="10">
        <v>2</v>
      </c>
      <c r="E42" s="25" t="s">
        <v>161</v>
      </c>
    </row>
    <row r="43" spans="1:5" x14ac:dyDescent="0.15">
      <c r="A43" s="4" t="s">
        <v>44</v>
      </c>
      <c r="B43" s="5">
        <v>2</v>
      </c>
      <c r="C43" s="6">
        <v>4</v>
      </c>
      <c r="D43" s="10">
        <v>2</v>
      </c>
      <c r="E43" s="25" t="s">
        <v>162</v>
      </c>
    </row>
    <row r="44" spans="1:5" x14ac:dyDescent="0.15">
      <c r="A44" s="4" t="s">
        <v>45</v>
      </c>
      <c r="B44" s="5">
        <v>6</v>
      </c>
      <c r="C44" s="6">
        <v>44</v>
      </c>
      <c r="D44" s="10">
        <v>5</v>
      </c>
      <c r="E44" s="25" t="s">
        <v>159</v>
      </c>
    </row>
    <row r="45" spans="1:5" x14ac:dyDescent="0.15">
      <c r="A45" s="4" t="s">
        <v>46</v>
      </c>
      <c r="B45" s="5">
        <v>2</v>
      </c>
      <c r="C45" s="6">
        <v>23</v>
      </c>
      <c r="D45" s="10">
        <v>3</v>
      </c>
      <c r="E45" s="25" t="s">
        <v>165</v>
      </c>
    </row>
    <row r="46" spans="1:5" x14ac:dyDescent="0.15">
      <c r="A46" s="4" t="s">
        <v>47</v>
      </c>
      <c r="B46" s="5">
        <v>2</v>
      </c>
      <c r="C46" s="6">
        <v>9</v>
      </c>
      <c r="D46" s="10">
        <v>3</v>
      </c>
      <c r="E46" s="25" t="s">
        <v>175</v>
      </c>
    </row>
    <row r="47" spans="1:5" x14ac:dyDescent="0.15">
      <c r="A47" s="4" t="s">
        <v>48</v>
      </c>
      <c r="B47" s="5">
        <v>32</v>
      </c>
      <c r="C47" s="6">
        <v>62</v>
      </c>
      <c r="D47" s="10">
        <v>5</v>
      </c>
      <c r="E47" s="25" t="s">
        <v>156</v>
      </c>
    </row>
    <row r="48" spans="1:5" x14ac:dyDescent="0.15">
      <c r="A48" s="4" t="s">
        <v>49</v>
      </c>
      <c r="B48" s="5">
        <v>2</v>
      </c>
      <c r="C48" s="6">
        <v>4</v>
      </c>
      <c r="D48" s="10">
        <v>2</v>
      </c>
      <c r="E48" s="25" t="s">
        <v>162</v>
      </c>
    </row>
    <row r="49" spans="1:5" x14ac:dyDescent="0.15">
      <c r="A49" s="4" t="s">
        <v>50</v>
      </c>
      <c r="B49" s="5">
        <v>2</v>
      </c>
      <c r="C49" s="6">
        <v>8</v>
      </c>
      <c r="D49" s="10">
        <v>2</v>
      </c>
      <c r="E49" s="25" t="s">
        <v>162</v>
      </c>
    </row>
    <row r="50" spans="1:5" x14ac:dyDescent="0.15">
      <c r="A50" s="4" t="s">
        <v>51</v>
      </c>
      <c r="B50" s="5">
        <v>2</v>
      </c>
      <c r="C50" s="6">
        <v>9</v>
      </c>
      <c r="D50" s="10">
        <v>2</v>
      </c>
      <c r="E50" s="25" t="s">
        <v>162</v>
      </c>
    </row>
    <row r="51" spans="1:5" x14ac:dyDescent="0.15">
      <c r="A51" s="4" t="s">
        <v>52</v>
      </c>
      <c r="B51" s="5">
        <v>2</v>
      </c>
      <c r="C51" s="6">
        <v>8</v>
      </c>
      <c r="D51" s="10">
        <v>2</v>
      </c>
      <c r="E51" s="25" t="s">
        <v>174</v>
      </c>
    </row>
    <row r="52" spans="1:5" x14ac:dyDescent="0.15">
      <c r="A52" s="4" t="s">
        <v>53</v>
      </c>
      <c r="B52" s="5">
        <v>2</v>
      </c>
      <c r="C52" s="6">
        <v>11</v>
      </c>
      <c r="D52" s="10">
        <v>3</v>
      </c>
      <c r="E52" s="25" t="s">
        <v>169</v>
      </c>
    </row>
    <row r="53" spans="1:5" x14ac:dyDescent="0.15">
      <c r="A53" s="4" t="s">
        <v>54</v>
      </c>
      <c r="B53" s="5">
        <v>2</v>
      </c>
      <c r="C53" s="6">
        <v>7</v>
      </c>
      <c r="D53" s="10">
        <v>3</v>
      </c>
      <c r="E53" s="25" t="s">
        <v>162</v>
      </c>
    </row>
    <row r="54" spans="1:5" x14ac:dyDescent="0.15">
      <c r="A54" s="4" t="s">
        <v>55</v>
      </c>
      <c r="B54" s="5"/>
      <c r="C54" s="6">
        <v>8</v>
      </c>
      <c r="D54" s="10">
        <v>2</v>
      </c>
      <c r="E54" s="25" t="s">
        <v>162</v>
      </c>
    </row>
    <row r="55" spans="1:5" x14ac:dyDescent="0.15">
      <c r="A55" s="4" t="s">
        <v>56</v>
      </c>
      <c r="B55" s="5">
        <v>14</v>
      </c>
      <c r="C55" s="6">
        <v>45</v>
      </c>
      <c r="D55" s="10">
        <v>5</v>
      </c>
      <c r="E55" s="25" t="s">
        <v>176</v>
      </c>
    </row>
    <row r="56" spans="1:5" x14ac:dyDescent="0.15">
      <c r="A56" s="4" t="s">
        <v>57</v>
      </c>
      <c r="B56" s="5">
        <v>27</v>
      </c>
      <c r="C56" s="6">
        <v>46</v>
      </c>
      <c r="D56" s="10">
        <v>5</v>
      </c>
      <c r="E56" s="25" t="s">
        <v>177</v>
      </c>
    </row>
    <row r="57" spans="1:5" x14ac:dyDescent="0.15">
      <c r="A57" s="4" t="s">
        <v>58</v>
      </c>
      <c r="B57" s="5">
        <v>3</v>
      </c>
      <c r="C57" s="6">
        <v>27</v>
      </c>
      <c r="D57" s="10">
        <v>2</v>
      </c>
      <c r="E57" s="25" t="s">
        <v>172</v>
      </c>
    </row>
    <row r="58" spans="1:5" x14ac:dyDescent="0.15">
      <c r="A58" s="4" t="s">
        <v>59</v>
      </c>
      <c r="B58" s="5">
        <v>2</v>
      </c>
      <c r="C58" s="6">
        <v>16</v>
      </c>
      <c r="D58" s="10">
        <v>4</v>
      </c>
      <c r="E58" s="25" t="s">
        <v>178</v>
      </c>
    </row>
    <row r="59" spans="1:5" x14ac:dyDescent="0.15">
      <c r="A59" s="4" t="s">
        <v>60</v>
      </c>
      <c r="B59" s="5">
        <v>26</v>
      </c>
      <c r="C59" s="6">
        <v>68</v>
      </c>
      <c r="D59" s="10">
        <v>6</v>
      </c>
      <c r="E59" s="25" t="s">
        <v>179</v>
      </c>
    </row>
    <row r="60" spans="1:5" x14ac:dyDescent="0.15">
      <c r="A60" s="4" t="s">
        <v>61</v>
      </c>
      <c r="B60" s="5">
        <v>18</v>
      </c>
      <c r="C60" s="6">
        <v>77</v>
      </c>
      <c r="D60" s="10">
        <v>5</v>
      </c>
      <c r="E60" s="25" t="s">
        <v>158</v>
      </c>
    </row>
    <row r="61" spans="1:5" x14ac:dyDescent="0.15">
      <c r="A61" s="4" t="s">
        <v>62</v>
      </c>
      <c r="B61" s="5">
        <v>12</v>
      </c>
      <c r="C61" s="6">
        <v>55</v>
      </c>
      <c r="D61" s="10">
        <v>4</v>
      </c>
      <c r="E61" s="25" t="s">
        <v>178</v>
      </c>
    </row>
    <row r="62" spans="1:5" x14ac:dyDescent="0.15">
      <c r="A62" s="4" t="s">
        <v>63</v>
      </c>
      <c r="B62" s="5">
        <v>10</v>
      </c>
      <c r="C62" s="6">
        <v>42</v>
      </c>
      <c r="D62" s="10">
        <v>4</v>
      </c>
      <c r="E62" s="25" t="s">
        <v>158</v>
      </c>
    </row>
    <row r="63" spans="1:5" x14ac:dyDescent="0.15">
      <c r="A63" s="4" t="s">
        <v>64</v>
      </c>
      <c r="B63" s="5">
        <v>37</v>
      </c>
      <c r="C63" s="6">
        <v>84</v>
      </c>
      <c r="D63" s="10">
        <v>6</v>
      </c>
      <c r="E63" s="25" t="s">
        <v>159</v>
      </c>
    </row>
    <row r="64" spans="1:5" x14ac:dyDescent="0.15">
      <c r="A64" s="4" t="s">
        <v>65</v>
      </c>
      <c r="B64" s="5">
        <v>5</v>
      </c>
      <c r="C64" s="6">
        <v>13</v>
      </c>
      <c r="D64" s="10">
        <v>2</v>
      </c>
      <c r="E64" s="25" t="s">
        <v>174</v>
      </c>
    </row>
    <row r="65" spans="1:5" x14ac:dyDescent="0.15">
      <c r="A65" s="4" t="s">
        <v>66</v>
      </c>
      <c r="B65" s="5">
        <v>33</v>
      </c>
      <c r="C65" s="6">
        <v>72</v>
      </c>
      <c r="D65" s="10">
        <v>6</v>
      </c>
      <c r="E65" s="25" t="s">
        <v>172</v>
      </c>
    </row>
    <row r="66" spans="1:5" x14ac:dyDescent="0.15">
      <c r="A66" s="4" t="s">
        <v>67</v>
      </c>
      <c r="B66" s="5">
        <v>4</v>
      </c>
      <c r="C66" s="6">
        <v>57</v>
      </c>
      <c r="D66" s="10">
        <v>5</v>
      </c>
      <c r="E66" s="25" t="s">
        <v>162</v>
      </c>
    </row>
    <row r="67" spans="1:5" x14ac:dyDescent="0.15">
      <c r="A67" s="4" t="s">
        <v>68</v>
      </c>
      <c r="B67" s="5">
        <v>17</v>
      </c>
      <c r="C67" s="6">
        <v>59</v>
      </c>
      <c r="D67" s="10">
        <v>3</v>
      </c>
      <c r="E67" s="25" t="s">
        <v>158</v>
      </c>
    </row>
    <row r="68" spans="1:5" x14ac:dyDescent="0.15">
      <c r="A68" s="4" t="s">
        <v>69</v>
      </c>
      <c r="B68" s="5">
        <v>24</v>
      </c>
      <c r="C68" s="6">
        <v>63</v>
      </c>
      <c r="D68" s="10">
        <v>6</v>
      </c>
      <c r="E68" s="25" t="s">
        <v>168</v>
      </c>
    </row>
    <row r="69" spans="1:5" x14ac:dyDescent="0.15">
      <c r="A69" s="4" t="s">
        <v>70</v>
      </c>
      <c r="B69" s="5">
        <v>4</v>
      </c>
      <c r="C69" s="6">
        <v>22</v>
      </c>
      <c r="D69" s="10">
        <v>4</v>
      </c>
      <c r="E69" s="25" t="s">
        <v>158</v>
      </c>
    </row>
    <row r="70" spans="1:5" x14ac:dyDescent="0.15">
      <c r="A70" s="4" t="s">
        <v>71</v>
      </c>
      <c r="B70" s="5">
        <v>17</v>
      </c>
      <c r="C70" s="6">
        <v>55</v>
      </c>
      <c r="D70" s="10">
        <v>4</v>
      </c>
      <c r="E70" s="25" t="s">
        <v>172</v>
      </c>
    </row>
    <row r="71" spans="1:5" x14ac:dyDescent="0.15">
      <c r="A71" s="4" t="s">
        <v>72</v>
      </c>
      <c r="B71" s="5">
        <v>10</v>
      </c>
      <c r="C71" s="6">
        <v>39</v>
      </c>
      <c r="D71" s="10">
        <v>3</v>
      </c>
      <c r="E71" s="25" t="s">
        <v>172</v>
      </c>
    </row>
    <row r="72" spans="1:5" x14ac:dyDescent="0.15">
      <c r="A72" s="4" t="s">
        <v>73</v>
      </c>
      <c r="B72" s="5">
        <v>2</v>
      </c>
      <c r="C72" s="6">
        <v>16</v>
      </c>
      <c r="D72" s="10">
        <v>2</v>
      </c>
      <c r="E72" s="25" t="s">
        <v>162</v>
      </c>
    </row>
    <row r="73" spans="1:5" x14ac:dyDescent="0.15">
      <c r="A73" s="4" t="s">
        <v>74</v>
      </c>
      <c r="B73" s="5">
        <v>3</v>
      </c>
      <c r="C73" s="6">
        <v>10</v>
      </c>
      <c r="D73" s="10"/>
      <c r="E73" s="25" t="s">
        <v>161</v>
      </c>
    </row>
    <row r="74" spans="1:5" x14ac:dyDescent="0.15">
      <c r="A74" s="4" t="s">
        <v>75</v>
      </c>
      <c r="B74" s="5">
        <v>4</v>
      </c>
      <c r="C74" s="6">
        <v>40</v>
      </c>
      <c r="D74" s="10">
        <v>4</v>
      </c>
      <c r="E74" s="25" t="s">
        <v>180</v>
      </c>
    </row>
    <row r="75" spans="1:5" x14ac:dyDescent="0.15">
      <c r="A75" s="4" t="s">
        <v>76</v>
      </c>
      <c r="B75" s="5">
        <v>52</v>
      </c>
      <c r="C75" s="6">
        <v>134</v>
      </c>
      <c r="D75" s="10">
        <v>10</v>
      </c>
      <c r="E75" s="25" t="s">
        <v>168</v>
      </c>
    </row>
    <row r="76" spans="1:5" x14ac:dyDescent="0.15">
      <c r="A76" s="4" t="s">
        <v>77</v>
      </c>
      <c r="B76" s="5">
        <v>2</v>
      </c>
      <c r="C76" s="6">
        <v>8</v>
      </c>
      <c r="D76" s="10"/>
      <c r="E76" s="25" t="s">
        <v>174</v>
      </c>
    </row>
    <row r="77" spans="1:5" x14ac:dyDescent="0.15">
      <c r="A77" s="4" t="s">
        <v>78</v>
      </c>
      <c r="B77" s="5">
        <v>45</v>
      </c>
      <c r="C77" s="6">
        <v>120</v>
      </c>
      <c r="D77" s="10">
        <v>10</v>
      </c>
      <c r="E77" s="25" t="s">
        <v>181</v>
      </c>
    </row>
    <row r="78" spans="1:5" x14ac:dyDescent="0.15">
      <c r="A78" s="4" t="s">
        <v>79</v>
      </c>
      <c r="B78" s="5">
        <v>2</v>
      </c>
      <c r="C78" s="6">
        <v>8</v>
      </c>
      <c r="D78" s="10">
        <v>2</v>
      </c>
      <c r="E78" s="25" t="s">
        <v>162</v>
      </c>
    </row>
    <row r="79" spans="1:5" x14ac:dyDescent="0.15">
      <c r="A79" s="4" t="s">
        <v>80</v>
      </c>
      <c r="B79" s="5">
        <v>2</v>
      </c>
      <c r="C79" s="6">
        <v>14</v>
      </c>
      <c r="D79" s="10">
        <v>2</v>
      </c>
      <c r="E79" s="25" t="s">
        <v>162</v>
      </c>
    </row>
    <row r="80" spans="1:5" x14ac:dyDescent="0.15">
      <c r="A80" s="4" t="s">
        <v>81</v>
      </c>
      <c r="B80" s="5">
        <v>17</v>
      </c>
      <c r="C80" s="6">
        <v>48</v>
      </c>
      <c r="D80" s="10">
        <v>6</v>
      </c>
      <c r="E80" s="25" t="s">
        <v>158</v>
      </c>
    </row>
    <row r="81" spans="1:5" ht="18" customHeight="1" x14ac:dyDescent="0.15">
      <c r="A81" s="8" t="s">
        <v>82</v>
      </c>
      <c r="B81" s="2">
        <f>SUM(B82:B86)</f>
        <v>56</v>
      </c>
      <c r="C81" s="2">
        <v>361</v>
      </c>
      <c r="D81" s="2">
        <f t="shared" ref="C81:D81" si="1">SUM(D82:D86)</f>
        <v>31</v>
      </c>
      <c r="E81" s="26"/>
    </row>
    <row r="82" spans="1:5" ht="24" x14ac:dyDescent="0.15">
      <c r="A82" s="4" t="s">
        <v>83</v>
      </c>
      <c r="B82" s="5">
        <v>35</v>
      </c>
      <c r="C82" s="6">
        <v>124</v>
      </c>
      <c r="D82" s="10">
        <v>12</v>
      </c>
      <c r="E82" s="27" t="s">
        <v>182</v>
      </c>
    </row>
    <row r="83" spans="1:5" x14ac:dyDescent="0.15">
      <c r="A83" s="4" t="s">
        <v>84</v>
      </c>
      <c r="B83" s="5">
        <v>7</v>
      </c>
      <c r="C83" s="6">
        <v>65</v>
      </c>
      <c r="D83" s="10">
        <v>5</v>
      </c>
      <c r="E83" s="25" t="s">
        <v>168</v>
      </c>
    </row>
    <row r="84" spans="1:5" x14ac:dyDescent="0.15">
      <c r="A84" s="4" t="s">
        <v>85</v>
      </c>
      <c r="B84" s="5">
        <v>7</v>
      </c>
      <c r="C84" s="6">
        <v>65</v>
      </c>
      <c r="D84" s="10">
        <v>5</v>
      </c>
      <c r="E84" s="25" t="s">
        <v>168</v>
      </c>
    </row>
    <row r="85" spans="1:5" x14ac:dyDescent="0.15">
      <c r="A85" s="4" t="s">
        <v>86</v>
      </c>
      <c r="B85" s="5">
        <v>7</v>
      </c>
      <c r="C85" s="6">
        <v>73</v>
      </c>
      <c r="D85" s="10">
        <v>7</v>
      </c>
      <c r="E85" s="25" t="s">
        <v>168</v>
      </c>
    </row>
    <row r="86" spans="1:5" x14ac:dyDescent="0.15">
      <c r="A86" s="4" t="s">
        <v>87</v>
      </c>
      <c r="B86" s="5"/>
      <c r="C86" s="6">
        <v>34</v>
      </c>
      <c r="D86" s="10">
        <v>2</v>
      </c>
      <c r="E86" s="25" t="s">
        <v>168</v>
      </c>
    </row>
    <row r="87" spans="1:5" ht="30.75" customHeight="1" x14ac:dyDescent="0.15">
      <c r="A87" s="8" t="s">
        <v>88</v>
      </c>
      <c r="B87" s="3">
        <f>SUM(B88:B93)</f>
        <v>12</v>
      </c>
      <c r="C87" s="3">
        <v>71</v>
      </c>
      <c r="D87" s="3">
        <f t="shared" ref="C87:D87" si="2">SUM(D88:D93)</f>
        <v>13</v>
      </c>
      <c r="E87" s="25"/>
    </row>
    <row r="88" spans="1:5" x14ac:dyDescent="0.15">
      <c r="A88" s="4" t="s">
        <v>89</v>
      </c>
      <c r="B88" s="5">
        <v>2</v>
      </c>
      <c r="C88" s="6">
        <v>10</v>
      </c>
      <c r="D88" s="10">
        <v>2</v>
      </c>
      <c r="E88" s="25" t="s">
        <v>161</v>
      </c>
    </row>
    <row r="89" spans="1:5" x14ac:dyDescent="0.15">
      <c r="A89" s="4" t="s">
        <v>90</v>
      </c>
      <c r="B89" s="5">
        <v>2</v>
      </c>
      <c r="C89" s="6">
        <v>12</v>
      </c>
      <c r="D89" s="10">
        <v>2</v>
      </c>
      <c r="E89" s="25" t="s">
        <v>161</v>
      </c>
    </row>
    <row r="90" spans="1:5" x14ac:dyDescent="0.15">
      <c r="A90" s="4" t="s">
        <v>91</v>
      </c>
      <c r="B90" s="5">
        <v>3</v>
      </c>
      <c r="C90" s="6">
        <v>19</v>
      </c>
      <c r="D90" s="10">
        <v>2</v>
      </c>
      <c r="E90" s="25" t="s">
        <v>161</v>
      </c>
    </row>
    <row r="91" spans="1:5" x14ac:dyDescent="0.15">
      <c r="A91" s="4" t="s">
        <v>92</v>
      </c>
      <c r="B91" s="5">
        <v>2</v>
      </c>
      <c r="C91" s="6">
        <v>4</v>
      </c>
      <c r="D91" s="10">
        <v>2</v>
      </c>
      <c r="E91" s="25" t="s">
        <v>183</v>
      </c>
    </row>
    <row r="92" spans="1:5" x14ac:dyDescent="0.15">
      <c r="A92" s="4" t="s">
        <v>93</v>
      </c>
      <c r="B92" s="5">
        <v>3</v>
      </c>
      <c r="C92" s="6">
        <v>17</v>
      </c>
      <c r="D92" s="10">
        <v>3</v>
      </c>
      <c r="E92" s="25" t="s">
        <v>183</v>
      </c>
    </row>
    <row r="93" spans="1:5" x14ac:dyDescent="0.15">
      <c r="A93" s="4" t="s">
        <v>94</v>
      </c>
      <c r="B93" s="5"/>
      <c r="C93" s="6">
        <v>9</v>
      </c>
      <c r="D93" s="10">
        <v>2</v>
      </c>
      <c r="E93" s="25" t="s">
        <v>183</v>
      </c>
    </row>
    <row r="94" spans="1:5" ht="18" customHeight="1" x14ac:dyDescent="0.15">
      <c r="A94" s="8" t="s">
        <v>95</v>
      </c>
      <c r="B94" s="3">
        <f>SUM(B95)</f>
        <v>4</v>
      </c>
      <c r="C94" s="3">
        <v>40</v>
      </c>
      <c r="D94" s="3">
        <f t="shared" ref="C94:D94" si="3">SUM(D95)</f>
        <v>3</v>
      </c>
      <c r="E94" s="25"/>
    </row>
    <row r="95" spans="1:5" x14ac:dyDescent="0.15">
      <c r="A95" s="4" t="s">
        <v>96</v>
      </c>
      <c r="B95" s="5">
        <v>4</v>
      </c>
      <c r="C95" s="6">
        <v>40</v>
      </c>
      <c r="D95" s="10">
        <v>3</v>
      </c>
      <c r="E95" s="25" t="s">
        <v>167</v>
      </c>
    </row>
    <row r="96" spans="1:5" ht="16.5" customHeight="1" x14ac:dyDescent="0.15">
      <c r="A96" s="8" t="s">
        <v>97</v>
      </c>
      <c r="B96" s="3">
        <f>SUM(B97)</f>
        <v>4</v>
      </c>
      <c r="C96" s="3">
        <v>16</v>
      </c>
      <c r="D96" s="3">
        <f t="shared" ref="C96:D96" si="4">SUM(D97)</f>
        <v>4</v>
      </c>
      <c r="E96" s="25"/>
    </row>
    <row r="97" spans="1:5" x14ac:dyDescent="0.15">
      <c r="A97" s="4" t="s">
        <v>98</v>
      </c>
      <c r="B97" s="5">
        <v>4</v>
      </c>
      <c r="C97" s="6">
        <v>16</v>
      </c>
      <c r="D97" s="10">
        <v>4</v>
      </c>
      <c r="E97" s="25" t="s">
        <v>184</v>
      </c>
    </row>
    <row r="98" spans="1:5" ht="15" customHeight="1" x14ac:dyDescent="0.15">
      <c r="A98" s="8" t="s">
        <v>99</v>
      </c>
      <c r="B98" s="3">
        <f>SUM(B99)</f>
        <v>3</v>
      </c>
      <c r="C98" s="3">
        <v>37</v>
      </c>
      <c r="D98" s="3">
        <f t="shared" ref="C98:D98" si="5">SUM(D99)</f>
        <v>4</v>
      </c>
      <c r="E98" s="25"/>
    </row>
    <row r="99" spans="1:5" x14ac:dyDescent="0.15">
      <c r="A99" s="4" t="s">
        <v>100</v>
      </c>
      <c r="B99" s="5">
        <v>3</v>
      </c>
      <c r="C99" s="6">
        <v>37</v>
      </c>
      <c r="D99" s="10">
        <v>4</v>
      </c>
      <c r="E99" s="25" t="s">
        <v>172</v>
      </c>
    </row>
    <row r="100" spans="1:5" ht="17.25" customHeight="1" x14ac:dyDescent="0.15">
      <c r="A100" s="8" t="s">
        <v>101</v>
      </c>
      <c r="B100" s="3">
        <f>SUM(B101)</f>
        <v>3</v>
      </c>
      <c r="C100" s="3">
        <v>14</v>
      </c>
      <c r="D100" s="3">
        <f t="shared" ref="C100:D100" si="6">SUM(D101)</f>
        <v>2</v>
      </c>
      <c r="E100" s="25"/>
    </row>
    <row r="101" spans="1:5" x14ac:dyDescent="0.15">
      <c r="A101" s="4" t="s">
        <v>102</v>
      </c>
      <c r="B101" s="5">
        <v>3</v>
      </c>
      <c r="C101" s="6">
        <v>14</v>
      </c>
      <c r="D101" s="10">
        <v>2</v>
      </c>
      <c r="E101" s="25" t="s">
        <v>162</v>
      </c>
    </row>
    <row r="102" spans="1:5" x14ac:dyDescent="0.15">
      <c r="A102" s="8" t="s">
        <v>103</v>
      </c>
      <c r="B102" s="3">
        <f>SUM(B103)</f>
        <v>4</v>
      </c>
      <c r="C102" s="3">
        <v>19</v>
      </c>
      <c r="D102" s="3">
        <f t="shared" ref="C102:D102" si="7">SUM(D103)</f>
        <v>2</v>
      </c>
      <c r="E102" s="25"/>
    </row>
    <row r="103" spans="1:5" x14ac:dyDescent="0.15">
      <c r="A103" s="4" t="s">
        <v>104</v>
      </c>
      <c r="B103" s="5">
        <v>4</v>
      </c>
      <c r="C103" s="6">
        <v>19</v>
      </c>
      <c r="D103" s="10">
        <v>2</v>
      </c>
      <c r="E103" s="25"/>
    </row>
    <row r="104" spans="1:5" x14ac:dyDescent="0.15">
      <c r="A104" s="8" t="s">
        <v>107</v>
      </c>
      <c r="B104" s="3">
        <f>SUM(B105:B107)</f>
        <v>66</v>
      </c>
      <c r="C104" s="3">
        <v>197</v>
      </c>
      <c r="D104" s="3">
        <f t="shared" ref="C104:D104" si="8">SUM(D105:D107)</f>
        <v>24</v>
      </c>
      <c r="E104" s="25"/>
    </row>
    <row r="105" spans="1:5" x14ac:dyDescent="0.15">
      <c r="A105" s="4" t="s">
        <v>108</v>
      </c>
      <c r="B105" s="5">
        <v>55</v>
      </c>
      <c r="C105" s="6">
        <v>149</v>
      </c>
      <c r="D105" s="10">
        <v>16</v>
      </c>
      <c r="E105" s="25" t="s">
        <v>168</v>
      </c>
    </row>
    <row r="106" spans="1:5" x14ac:dyDescent="0.15">
      <c r="A106" s="4" t="s">
        <v>109</v>
      </c>
      <c r="B106" s="5">
        <v>5</v>
      </c>
      <c r="C106" s="6">
        <v>24</v>
      </c>
      <c r="D106" s="10">
        <v>4</v>
      </c>
      <c r="E106" s="25" t="s">
        <v>168</v>
      </c>
    </row>
    <row r="107" spans="1:5" x14ac:dyDescent="0.15">
      <c r="A107" s="4" t="s">
        <v>110</v>
      </c>
      <c r="B107" s="5">
        <v>6</v>
      </c>
      <c r="C107" s="6">
        <v>24</v>
      </c>
      <c r="D107" s="10">
        <v>4</v>
      </c>
      <c r="E107" s="25" t="s">
        <v>175</v>
      </c>
    </row>
    <row r="108" spans="1:5" x14ac:dyDescent="0.15">
      <c r="A108" s="8" t="s">
        <v>111</v>
      </c>
      <c r="B108" s="3">
        <f>SUM(B109:B148)</f>
        <v>90</v>
      </c>
      <c r="C108" s="3">
        <v>758</v>
      </c>
      <c r="D108" s="3">
        <f t="shared" ref="C108:D108" si="9">SUM(D109:D148)</f>
        <v>90</v>
      </c>
      <c r="E108" s="25"/>
    </row>
    <row r="109" spans="1:5" x14ac:dyDescent="0.15">
      <c r="A109" s="4" t="s">
        <v>112</v>
      </c>
      <c r="B109" s="5">
        <v>7</v>
      </c>
      <c r="C109" s="6">
        <v>29</v>
      </c>
      <c r="D109" s="10" t="s">
        <v>105</v>
      </c>
      <c r="E109" s="25" t="s">
        <v>168</v>
      </c>
    </row>
    <row r="110" spans="1:5" x14ac:dyDescent="0.15">
      <c r="A110" s="4" t="s">
        <v>113</v>
      </c>
      <c r="B110" s="5">
        <v>3</v>
      </c>
      <c r="C110" s="6">
        <v>11</v>
      </c>
      <c r="D110" s="10" t="s">
        <v>105</v>
      </c>
      <c r="E110" s="25" t="s">
        <v>168</v>
      </c>
    </row>
    <row r="111" spans="1:5" x14ac:dyDescent="0.15">
      <c r="A111" s="4" t="s">
        <v>114</v>
      </c>
      <c r="B111" s="5">
        <v>2</v>
      </c>
      <c r="C111" s="6">
        <v>55</v>
      </c>
      <c r="D111" s="10">
        <v>6</v>
      </c>
      <c r="E111" s="25" t="s">
        <v>166</v>
      </c>
    </row>
    <row r="112" spans="1:5" x14ac:dyDescent="0.15">
      <c r="A112" s="4" t="s">
        <v>115</v>
      </c>
      <c r="B112" s="5"/>
      <c r="C112" s="6">
        <v>36</v>
      </c>
      <c r="D112" s="10">
        <v>5</v>
      </c>
      <c r="E112" s="25" t="s">
        <v>168</v>
      </c>
    </row>
    <row r="113" spans="1:5" x14ac:dyDescent="0.15">
      <c r="A113" s="4" t="s">
        <v>116</v>
      </c>
      <c r="B113" s="5"/>
      <c r="C113" s="6">
        <v>10</v>
      </c>
      <c r="D113" s="10"/>
      <c r="E113" s="25"/>
    </row>
    <row r="114" spans="1:5" x14ac:dyDescent="0.15">
      <c r="A114" s="4" t="s">
        <v>117</v>
      </c>
      <c r="B114" s="5"/>
      <c r="C114" s="6">
        <v>13</v>
      </c>
      <c r="D114" s="10">
        <v>2</v>
      </c>
      <c r="E114" s="25" t="s">
        <v>168</v>
      </c>
    </row>
    <row r="115" spans="1:5" x14ac:dyDescent="0.15">
      <c r="A115" s="4" t="s">
        <v>118</v>
      </c>
      <c r="B115" s="5">
        <v>9</v>
      </c>
      <c r="C115" s="6">
        <v>46</v>
      </c>
      <c r="D115" s="10">
        <v>5</v>
      </c>
      <c r="E115" s="25" t="s">
        <v>168</v>
      </c>
    </row>
    <row r="116" spans="1:5" x14ac:dyDescent="0.15">
      <c r="A116" s="4" t="s">
        <v>119</v>
      </c>
      <c r="B116" s="5">
        <v>2</v>
      </c>
      <c r="C116" s="6">
        <v>13</v>
      </c>
      <c r="D116" s="10">
        <v>3</v>
      </c>
      <c r="E116" s="25" t="s">
        <v>168</v>
      </c>
    </row>
    <row r="117" spans="1:5" x14ac:dyDescent="0.15">
      <c r="A117" s="4" t="s">
        <v>120</v>
      </c>
      <c r="B117" s="5">
        <v>2</v>
      </c>
      <c r="C117" s="6">
        <v>12</v>
      </c>
      <c r="D117" s="10">
        <v>2</v>
      </c>
      <c r="E117" s="25" t="s">
        <v>168</v>
      </c>
    </row>
    <row r="118" spans="1:5" x14ac:dyDescent="0.15">
      <c r="A118" s="4" t="s">
        <v>121</v>
      </c>
      <c r="B118" s="5">
        <v>4</v>
      </c>
      <c r="C118" s="6">
        <v>27</v>
      </c>
      <c r="D118" s="10">
        <v>3</v>
      </c>
      <c r="E118" s="25" t="s">
        <v>168</v>
      </c>
    </row>
    <row r="119" spans="1:5" x14ac:dyDescent="0.15">
      <c r="A119" s="4" t="s">
        <v>122</v>
      </c>
      <c r="B119" s="5">
        <v>2</v>
      </c>
      <c r="C119" s="6">
        <v>13</v>
      </c>
      <c r="D119" s="10">
        <v>3</v>
      </c>
      <c r="E119" s="25" t="s">
        <v>168</v>
      </c>
    </row>
    <row r="120" spans="1:5" x14ac:dyDescent="0.15">
      <c r="A120" s="4" t="s">
        <v>123</v>
      </c>
      <c r="B120" s="5">
        <v>2</v>
      </c>
      <c r="C120" s="6">
        <v>18</v>
      </c>
      <c r="D120" s="10">
        <v>3</v>
      </c>
      <c r="E120" s="25" t="s">
        <v>168</v>
      </c>
    </row>
    <row r="121" spans="1:5" x14ac:dyDescent="0.15">
      <c r="A121" s="4" t="s">
        <v>124</v>
      </c>
      <c r="B121" s="5"/>
      <c r="C121" s="6">
        <v>16</v>
      </c>
      <c r="D121" s="10">
        <v>2</v>
      </c>
      <c r="E121" s="25" t="s">
        <v>168</v>
      </c>
    </row>
    <row r="122" spans="1:5" x14ac:dyDescent="0.15">
      <c r="A122" s="4" t="s">
        <v>125</v>
      </c>
      <c r="B122" s="5"/>
      <c r="C122" s="6">
        <v>34</v>
      </c>
      <c r="D122" s="10">
        <v>6</v>
      </c>
      <c r="E122" s="25" t="s">
        <v>168</v>
      </c>
    </row>
    <row r="123" spans="1:5" x14ac:dyDescent="0.15">
      <c r="A123" s="14" t="s">
        <v>126</v>
      </c>
      <c r="B123" s="10"/>
      <c r="C123" s="6">
        <v>10</v>
      </c>
      <c r="D123" s="10">
        <v>2</v>
      </c>
      <c r="E123" s="25" t="s">
        <v>168</v>
      </c>
    </row>
    <row r="124" spans="1:5" x14ac:dyDescent="0.15">
      <c r="A124" s="14" t="s">
        <v>127</v>
      </c>
      <c r="B124" s="10"/>
      <c r="C124" s="6">
        <v>10</v>
      </c>
      <c r="D124" s="10"/>
      <c r="E124" s="25"/>
    </row>
    <row r="125" spans="1:5" x14ac:dyDescent="0.15">
      <c r="A125" s="4" t="s">
        <v>128</v>
      </c>
      <c r="B125" s="5">
        <v>6</v>
      </c>
      <c r="C125" s="6">
        <v>12</v>
      </c>
      <c r="D125" s="10">
        <v>2</v>
      </c>
      <c r="E125" s="25" t="s">
        <v>168</v>
      </c>
    </row>
    <row r="126" spans="1:5" x14ac:dyDescent="0.15">
      <c r="A126" s="4" t="s">
        <v>129</v>
      </c>
      <c r="B126" s="5">
        <v>2</v>
      </c>
      <c r="C126" s="6">
        <v>4</v>
      </c>
      <c r="D126" s="10"/>
      <c r="E126" s="25" t="s">
        <v>168</v>
      </c>
    </row>
    <row r="127" spans="1:5" x14ac:dyDescent="0.15">
      <c r="A127" s="4" t="s">
        <v>130</v>
      </c>
      <c r="B127" s="5">
        <v>2</v>
      </c>
      <c r="C127" s="6">
        <v>10</v>
      </c>
      <c r="D127" s="10">
        <v>2</v>
      </c>
      <c r="E127" s="25" t="s">
        <v>168</v>
      </c>
    </row>
    <row r="128" spans="1:5" x14ac:dyDescent="0.15">
      <c r="A128" s="4" t="s">
        <v>131</v>
      </c>
      <c r="B128" s="5">
        <v>2</v>
      </c>
      <c r="C128" s="6">
        <v>16</v>
      </c>
      <c r="D128" s="10">
        <v>3</v>
      </c>
      <c r="E128" s="25" t="s">
        <v>168</v>
      </c>
    </row>
    <row r="129" spans="1:5" x14ac:dyDescent="0.15">
      <c r="A129" s="4" t="s">
        <v>132</v>
      </c>
      <c r="B129" s="5">
        <v>3</v>
      </c>
      <c r="C129" s="6">
        <v>9</v>
      </c>
      <c r="D129" s="10">
        <v>2</v>
      </c>
      <c r="E129" s="25" t="s">
        <v>168</v>
      </c>
    </row>
    <row r="130" spans="1:5" x14ac:dyDescent="0.15">
      <c r="A130" s="4" t="s">
        <v>133</v>
      </c>
      <c r="B130" s="5">
        <v>5</v>
      </c>
      <c r="C130" s="6">
        <v>21</v>
      </c>
      <c r="D130" s="10">
        <v>2</v>
      </c>
      <c r="E130" s="25" t="s">
        <v>168</v>
      </c>
    </row>
    <row r="131" spans="1:5" x14ac:dyDescent="0.15">
      <c r="A131" s="4" t="s">
        <v>134</v>
      </c>
      <c r="B131" s="5">
        <v>4</v>
      </c>
      <c r="C131" s="6">
        <v>18</v>
      </c>
      <c r="D131" s="10">
        <v>2</v>
      </c>
      <c r="E131" s="25" t="s">
        <v>168</v>
      </c>
    </row>
    <row r="132" spans="1:5" x14ac:dyDescent="0.15">
      <c r="A132" s="4" t="s">
        <v>135</v>
      </c>
      <c r="B132" s="5">
        <v>6</v>
      </c>
      <c r="C132" s="6">
        <v>17</v>
      </c>
      <c r="D132" s="10">
        <v>2</v>
      </c>
      <c r="E132" s="25" t="s">
        <v>168</v>
      </c>
    </row>
    <row r="133" spans="1:5" x14ac:dyDescent="0.15">
      <c r="A133" s="4" t="s">
        <v>136</v>
      </c>
      <c r="B133" s="5">
        <v>4</v>
      </c>
      <c r="C133" s="6">
        <v>16</v>
      </c>
      <c r="D133" s="10">
        <v>2</v>
      </c>
      <c r="E133" s="25" t="s">
        <v>168</v>
      </c>
    </row>
    <row r="134" spans="1:5" x14ac:dyDescent="0.15">
      <c r="A134" s="4" t="s">
        <v>137</v>
      </c>
      <c r="B134" s="5"/>
      <c r="C134" s="6">
        <v>17</v>
      </c>
      <c r="D134" s="10">
        <v>3</v>
      </c>
      <c r="E134" s="25" t="s">
        <v>168</v>
      </c>
    </row>
    <row r="135" spans="1:5" x14ac:dyDescent="0.15">
      <c r="A135" s="4" t="s">
        <v>138</v>
      </c>
      <c r="B135" s="5"/>
      <c r="C135" s="6">
        <v>19</v>
      </c>
      <c r="D135" s="10"/>
      <c r="E135" s="25"/>
    </row>
    <row r="136" spans="1:5" x14ac:dyDescent="0.15">
      <c r="A136" s="4" t="s">
        <v>139</v>
      </c>
      <c r="B136" s="5">
        <v>5</v>
      </c>
      <c r="C136" s="6">
        <v>12</v>
      </c>
      <c r="D136" s="10">
        <v>2</v>
      </c>
      <c r="E136" s="25" t="s">
        <v>168</v>
      </c>
    </row>
    <row r="137" spans="1:5" x14ac:dyDescent="0.15">
      <c r="A137" s="4" t="s">
        <v>140</v>
      </c>
      <c r="B137" s="5"/>
      <c r="C137" s="6">
        <v>25</v>
      </c>
      <c r="D137" s="10">
        <v>4</v>
      </c>
      <c r="E137" s="25" t="s">
        <v>168</v>
      </c>
    </row>
    <row r="138" spans="1:5" x14ac:dyDescent="0.15">
      <c r="A138" s="15" t="s">
        <v>141</v>
      </c>
      <c r="B138" s="7"/>
      <c r="C138" s="6">
        <v>9</v>
      </c>
      <c r="D138" s="10">
        <v>2</v>
      </c>
      <c r="E138" s="25" t="s">
        <v>168</v>
      </c>
    </row>
    <row r="139" spans="1:5" x14ac:dyDescent="0.15">
      <c r="A139" s="4" t="s">
        <v>142</v>
      </c>
      <c r="B139" s="5">
        <v>3</v>
      </c>
      <c r="C139" s="6">
        <v>34</v>
      </c>
      <c r="D139" s="10">
        <v>4</v>
      </c>
      <c r="E139" s="25" t="s">
        <v>168</v>
      </c>
    </row>
    <row r="140" spans="1:5" x14ac:dyDescent="0.15">
      <c r="A140" s="4" t="s">
        <v>143</v>
      </c>
      <c r="B140" s="5"/>
      <c r="C140" s="6">
        <v>12</v>
      </c>
      <c r="D140" s="10">
        <v>2</v>
      </c>
      <c r="E140" s="25" t="s">
        <v>168</v>
      </c>
    </row>
    <row r="141" spans="1:5" x14ac:dyDescent="0.15">
      <c r="A141" s="4" t="s">
        <v>144</v>
      </c>
      <c r="B141" s="5"/>
      <c r="C141" s="6">
        <v>12</v>
      </c>
      <c r="D141" s="10" t="s">
        <v>106</v>
      </c>
      <c r="E141" s="25" t="s">
        <v>168</v>
      </c>
    </row>
    <row r="142" spans="1:5" x14ac:dyDescent="0.15">
      <c r="A142" s="15" t="s">
        <v>145</v>
      </c>
      <c r="B142" s="7"/>
      <c r="C142" s="6">
        <v>8</v>
      </c>
      <c r="D142" s="10"/>
      <c r="E142" s="25"/>
    </row>
    <row r="143" spans="1:5" x14ac:dyDescent="0.15">
      <c r="A143" s="15" t="s">
        <v>146</v>
      </c>
      <c r="B143" s="7"/>
      <c r="C143" s="6">
        <v>15</v>
      </c>
      <c r="D143" s="10">
        <v>2</v>
      </c>
      <c r="E143" s="25" t="s">
        <v>168</v>
      </c>
    </row>
    <row r="144" spans="1:5" x14ac:dyDescent="0.15">
      <c r="A144" s="4" t="s">
        <v>147</v>
      </c>
      <c r="B144" s="6"/>
      <c r="C144" s="6">
        <v>15</v>
      </c>
      <c r="D144" s="10">
        <v>2</v>
      </c>
      <c r="E144" s="25" t="s">
        <v>168</v>
      </c>
    </row>
    <row r="145" spans="1:5" x14ac:dyDescent="0.15">
      <c r="A145" s="4" t="s">
        <v>148</v>
      </c>
      <c r="B145" s="5">
        <v>5</v>
      </c>
      <c r="C145" s="6">
        <v>19</v>
      </c>
      <c r="D145" s="10">
        <v>2</v>
      </c>
      <c r="E145" s="25" t="s">
        <v>168</v>
      </c>
    </row>
    <row r="146" spans="1:5" x14ac:dyDescent="0.15">
      <c r="A146" s="4" t="s">
        <v>149</v>
      </c>
      <c r="B146" s="5"/>
      <c r="C146" s="6">
        <v>13</v>
      </c>
      <c r="D146" s="10">
        <v>2</v>
      </c>
      <c r="E146" s="25" t="s">
        <v>168</v>
      </c>
    </row>
    <row r="147" spans="1:5" x14ac:dyDescent="0.15">
      <c r="A147" s="4" t="s">
        <v>150</v>
      </c>
      <c r="B147" s="5">
        <v>10</v>
      </c>
      <c r="C147" s="6">
        <v>55</v>
      </c>
      <c r="D147" s="10">
        <v>4</v>
      </c>
      <c r="E147" s="25" t="s">
        <v>168</v>
      </c>
    </row>
    <row r="148" spans="1:5" x14ac:dyDescent="0.15">
      <c r="A148" s="4" t="s">
        <v>151</v>
      </c>
      <c r="B148" s="5"/>
      <c r="C148" s="6">
        <v>17</v>
      </c>
      <c r="D148" s="10">
        <v>2</v>
      </c>
      <c r="E148" s="28" t="s">
        <v>187</v>
      </c>
    </row>
    <row r="149" spans="1:5" ht="114.75" customHeight="1" x14ac:dyDescent="0.15">
      <c r="A149" s="19" t="s">
        <v>152</v>
      </c>
      <c r="B149" s="19"/>
      <c r="C149" s="19"/>
      <c r="D149" s="19"/>
      <c r="E149" s="19"/>
    </row>
  </sheetData>
  <mergeCells count="6">
    <mergeCell ref="A2:E2"/>
    <mergeCell ref="A3:A4"/>
    <mergeCell ref="B3:B4"/>
    <mergeCell ref="A149:E149"/>
    <mergeCell ref="C3:D3"/>
    <mergeCell ref="E3:E6"/>
  </mergeCells>
  <phoneticPr fontId="2" type="noConversion"/>
  <pageMargins left="1.1023622047244095" right="0.9055118110236221" top="0.74803149606299213" bottom="0.74803149606299213" header="0.31496062992125984" footer="0.31496062992125984"/>
  <pageSetup paperSize="9" scale="99" orientation="portrait" r:id="rId1"/>
  <headerFooter>
    <oddFooter xml:space="preserve">&amp;C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2015-10-07T03:24:11Z</dcterms:modified>
</cp:coreProperties>
</file>